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5480" windowHeight="813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calcChain.xml><?xml version="1.0" encoding="utf-8"?>
<calcChain xmlns="http://schemas.openxmlformats.org/spreadsheetml/2006/main">
  <c r="I18" i="4"/>
  <c r="I17"/>
  <c r="I15"/>
  <c r="I14"/>
  <c r="I13"/>
  <c r="I12"/>
  <c r="H9" i="2" l="1"/>
  <c r="H10"/>
  <c r="H11"/>
  <c r="H12"/>
  <c r="H13"/>
  <c r="H14"/>
  <c r="H15"/>
  <c r="H16"/>
  <c r="H17"/>
  <c r="H8"/>
  <c r="G9"/>
  <c r="G10"/>
  <c r="G11"/>
  <c r="G12"/>
  <c r="G13"/>
  <c r="G14"/>
  <c r="G15"/>
  <c r="G16"/>
  <c r="G17"/>
  <c r="G8"/>
  <c r="E13"/>
  <c r="E9"/>
  <c r="E10"/>
  <c r="E11"/>
  <c r="E12"/>
  <c r="E14"/>
  <c r="E15"/>
  <c r="E16"/>
  <c r="E17"/>
  <c r="E8"/>
  <c r="C18"/>
  <c r="H7" i="1"/>
  <c r="H8"/>
  <c r="H10"/>
  <c r="H11"/>
  <c r="H12"/>
  <c r="H13"/>
  <c r="H14"/>
  <c r="H15"/>
  <c r="H16"/>
  <c r="H18"/>
  <c r="H19"/>
  <c r="H20"/>
  <c r="H21"/>
  <c r="H22"/>
  <c r="H23"/>
  <c r="H24"/>
  <c r="H27"/>
  <c r="H28"/>
  <c r="H29"/>
  <c r="H30"/>
  <c r="H31"/>
  <c r="H32"/>
  <c r="H33"/>
  <c r="G7"/>
  <c r="G8"/>
  <c r="G10"/>
  <c r="G11"/>
  <c r="G12"/>
  <c r="G13"/>
  <c r="G14"/>
  <c r="G15"/>
  <c r="G16"/>
  <c r="G18"/>
  <c r="G19"/>
  <c r="G20"/>
  <c r="G21"/>
  <c r="G22"/>
  <c r="G23"/>
  <c r="G24"/>
  <c r="G27"/>
  <c r="G28"/>
  <c r="G29"/>
  <c r="G30"/>
  <c r="G31"/>
  <c r="G32"/>
  <c r="G33"/>
  <c r="F17"/>
  <c r="F25"/>
  <c r="F9"/>
  <c r="F6" s="1"/>
  <c r="F5" s="1"/>
  <c r="D26"/>
  <c r="H26" s="1"/>
  <c r="C26"/>
  <c r="E7"/>
  <c r="E8"/>
  <c r="E10"/>
  <c r="E11"/>
  <c r="E12"/>
  <c r="E13"/>
  <c r="E14"/>
  <c r="E15"/>
  <c r="E16"/>
  <c r="E18"/>
  <c r="E19"/>
  <c r="E20"/>
  <c r="E21"/>
  <c r="E22"/>
  <c r="E23"/>
  <c r="E24"/>
  <c r="E26"/>
  <c r="E27"/>
  <c r="E28"/>
  <c r="E29"/>
  <c r="E30"/>
  <c r="E31"/>
  <c r="E32"/>
  <c r="E33"/>
  <c r="D25"/>
  <c r="H25" s="1"/>
  <c r="C25"/>
  <c r="D17"/>
  <c r="H17" s="1"/>
  <c r="C17"/>
  <c r="D9"/>
  <c r="H9" s="1"/>
  <c r="C9"/>
  <c r="C6" s="1"/>
  <c r="C5" s="1"/>
  <c r="H20" i="4"/>
  <c r="G20"/>
  <c r="F20"/>
  <c r="F9" i="3"/>
  <c r="D9"/>
  <c r="H9" s="1"/>
  <c r="C9"/>
  <c r="G26" i="1" l="1"/>
  <c r="G25"/>
  <c r="G17"/>
  <c r="G9"/>
  <c r="E25"/>
  <c r="E17"/>
  <c r="E9"/>
  <c r="D6"/>
  <c r="I20" i="4"/>
  <c r="E9" i="3"/>
  <c r="G9"/>
  <c r="H6" i="1" l="1"/>
  <c r="G6"/>
  <c r="D5"/>
  <c r="E6"/>
  <c r="F34"/>
  <c r="E5" l="1"/>
  <c r="H5"/>
  <c r="G5"/>
  <c r="F18" i="2"/>
  <c r="D34" i="1" l="1"/>
  <c r="D18" i="2"/>
  <c r="H18" s="1"/>
  <c r="G18" l="1"/>
  <c r="H34" i="1"/>
  <c r="G34"/>
  <c r="C34"/>
  <c r="E34" s="1"/>
  <c r="E18" i="2"/>
</calcChain>
</file>

<file path=xl/sharedStrings.xml><?xml version="1.0" encoding="utf-8"?>
<sst xmlns="http://schemas.openxmlformats.org/spreadsheetml/2006/main" count="130" uniqueCount="121">
  <si>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</si>
  <si>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</si>
  <si>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</si>
  <si>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</si>
  <si>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</si>
  <si>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</si>
  <si>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</si>
  <si>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</si>
  <si>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</si>
  <si>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</si>
  <si>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</si>
  <si>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</si>
  <si>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</si>
  <si>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</si>
  <si>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</si>
  <si>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</si>
  <si>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</si>
  <si>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</si>
  <si>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</si>
  <si>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</si>
  <si>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</si>
  <si>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</si>
  <si>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</si>
  <si>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</si>
  <si>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</si>
  <si>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</si>
  <si>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</si>
  <si>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</si>
  <si>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</si>
  <si>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</si>
  <si>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</si>
  <si>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</si>
  <si>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</si>
  <si>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</si>
  <si>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</si>
  <si>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</si>
  <si>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</si>
  <si>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</si>
  <si>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</si>
  <si>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</si>
  <si>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</si>
  <si>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</si>
  <si>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</si>
  <si>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</si>
  <si>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</si>
  <si>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</si>
  <si>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</si>
  <si>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</si>
  <si>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</si>
  <si>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</si>
  <si>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</si>
  <si>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</si>
  <si>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</si>
  <si>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</si>
  <si>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</si>
  <si>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</si>
  <si>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</si>
  <si>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</si>
  <si>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</si>
  <si>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</si>
  <si>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</si>
  <si>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</si>
  <si>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</si>
  <si>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</si>
  <si>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</si>
  <si>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</si>
  <si>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</si>
  <si>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</si>
  <si>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</si>
  <si>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</si>
  <si>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</si>
  <si>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</si>
  <si>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</si>
  <si>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2019 год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</si>
  <si>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</si>
  <si>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</si>
  <si>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</si>
  <si>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</si>
  <si>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</si>
  <si>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</si>
  <si>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</si>
  <si>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Исполнение 1 кварт. 2018 г.</t>
  </si>
  <si>
    <t>1 кварт. 2018    1 кварт.2019</t>
  </si>
  <si>
    <t>Отклонение1 кварт. 2019 года и 1 кварт.2018 г.</t>
  </si>
  <si>
    <t>Исполнение  за 1 кварт.2019 г.</t>
  </si>
  <si>
    <t xml:space="preserve">Администрация СП 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</si>
  <si>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</si>
  <si>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</si>
  <si>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</si>
  <si>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</si>
  <si>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</si>
  <si>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</si>
  <si>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</si>
  <si>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</si>
  <si>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</si>
  <si>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</si>
  <si>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</si>
  <si>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</si>
  <si>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</si>
  <si>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</si>
  <si>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</si>
  <si>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</si>
  <si>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</si>
  <si>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</si>
  <si>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</si>
  <si>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</si>
  <si>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99 0 00 00000</t>
  </si>
  <si>
    <t>Непрограммные направления расходов</t>
  </si>
  <si>
    <t>2020 год</t>
  </si>
  <si>
    <t>Исполнено 1 кв. 2020</t>
  </si>
  <si>
    <t>Исполнено 1 кварт. 2019 г</t>
  </si>
  <si>
    <t>1 кварт.2020 1 кварт. 2019 %</t>
  </si>
  <si>
    <t>отклонение 1 кварт. 2020 и 1 кварт. 2019</t>
  </si>
  <si>
    <t>Поступление доходов в бюджет СП  Чувашское Урметьево муниципального района Челно-Вершинский за 1 квартал 2020 года ( тыс. руб.)</t>
  </si>
  <si>
    <t>Основные показатели исполнения бюджета по расходам за 1 квартал 2020 года</t>
  </si>
  <si>
    <t>Исполнено за 1 кварт. 2019 года</t>
  </si>
  <si>
    <t>1 кварт.2020  3 кварт. 2019 %</t>
  </si>
  <si>
    <t>Отклонение 1 кв. 2020 к 1 кв.2019 г.</t>
  </si>
  <si>
    <t xml:space="preserve">Перечень муниципальных программ и  подпрограмм, подлежащих финансированию из бюджета СП Чувашское Урметьево   на 2020 год и их исполнение за 1 квартал 2020 года </t>
  </si>
  <si>
    <t>Исполнено за 1 квартал 2020 года</t>
  </si>
  <si>
    <t>Основные показатели исполнения бюджета по ведомственной структуре  расходов за 1 квартал 2020 года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</si>
</sst>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0.00000000000000000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4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4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0" fontId="4" fillId="14" borderId="1" xfId="0" applyFont="1" applyFill="1" applyBorder="1" applyAlignment="1">
      <alignment vertical="top" wrapText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2" fontId="4" fillId="14" borderId="1" xfId="0" applyNumberFormat="1" applyFont="1" applyFill="1" applyBorder="1" applyAlignment="1">
      <alignment vertical="top" wrapText="1"/>
    </xf>
    <xf numFmtId="2" fontId="28" fillId="14" borderId="1" xfId="0" applyNumberFormat="1" applyFont="1" applyFill="1" applyBorder="1" applyAlignment="1">
      <alignment horizontal="left" vertical="top" wrapText="1"/>
    </xf>
    <xf numFmtId="2" fontId="28" fillId="14" borderId="1" xfId="0" applyNumberFormat="1" applyFont="1" applyFill="1" applyBorder="1" applyAlignment="1">
      <alignment vertical="top" wrapText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49" fontId="10" fillId="14" borderId="4" xfId="889" applyNumberFormat="1" applyFont="1" applyFill="1" applyBorder="1" applyAlignment="1">
      <alignment horizontal="left" vertical="top" wrapText="1"/>
    </xf>
    <xf numFmtId="0" fontId="28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164" fontId="3" fillId="14" borderId="1" xfId="0" applyNumberFormat="1" applyFont="1" applyFill="1" applyBorder="1" applyAlignment="1">
      <alignment vertical="top" wrapText="1"/>
    </xf>
    <xf numFmtId="4" fontId="4" fillId="14" borderId="1" xfId="0" applyNumberFormat="1" applyFont="1" applyFill="1" applyBorder="1" applyAlignment="1">
      <alignment vertical="top" wrapText="1"/>
    </xf>
    <xf numFmtId="164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F5" sqref="F5:F34"/>
    </sheetView>
  </sheetViews>
  <sheetFormatPr defaultRowHeight="1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>
      <c r="A1" s="35" t="s">
        <v>0</v>
      </c>
      <c r="B1" s="35"/>
      <c r="C1" s="35"/>
      <c r="D1" s="35"/>
      <c r="E1" s="35"/>
      <c r="F1" s="35"/>
      <c r="G1" s="35"/>
      <c r="H1" s="35"/>
    </row>
    <row r="2" spans="1:8" ht="32.25" customHeight="1">
      <c r="A2" s="37" t="s">
        <v>113</v>
      </c>
      <c r="B2" s="37"/>
      <c r="C2" s="37"/>
      <c r="D2" s="37"/>
      <c r="E2" s="37"/>
      <c r="F2" s="37"/>
      <c r="G2" s="37"/>
      <c r="H2" s="37"/>
    </row>
    <row r="3" spans="1:8" ht="47.25" customHeight="1">
      <c r="A3" s="36" t="s">
        <v>1</v>
      </c>
      <c r="B3" s="36" t="s">
        <v>2</v>
      </c>
      <c r="C3" s="36" t="s">
        <v>108</v>
      </c>
      <c r="D3" s="36"/>
      <c r="E3" s="36"/>
      <c r="F3" s="38" t="s">
        <v>110</v>
      </c>
      <c r="G3" s="38" t="s">
        <v>111</v>
      </c>
      <c r="H3" s="38" t="s">
        <v>112</v>
      </c>
    </row>
    <row r="4" spans="1:8" ht="31.5">
      <c r="A4" s="36"/>
      <c r="B4" s="36"/>
      <c r="C4" s="15" t="s">
        <v>3</v>
      </c>
      <c r="D4" s="34" t="s">
        <v>109</v>
      </c>
      <c r="E4" s="15" t="s">
        <v>46</v>
      </c>
      <c r="F4" s="38"/>
      <c r="G4" s="38"/>
      <c r="H4" s="38"/>
    </row>
    <row r="5" spans="1:8" ht="31.5" customHeight="1">
      <c r="A5" s="2" t="s">
        <v>5</v>
      </c>
      <c r="B5" s="2" t="s">
        <v>6</v>
      </c>
      <c r="C5" s="99">
        <f>C6+C17</f>
        <v>1163</v>
      </c>
      <c r="D5" s="100">
        <f>D6+D17</f>
        <v>393.93</v>
      </c>
      <c r="E5" s="4">
        <f>D5/C5*100</f>
        <v>33.871883061049012</v>
      </c>
      <c r="F5" s="99">
        <f>F6+F17</f>
        <v>267.2</v>
      </c>
      <c r="G5" s="5">
        <f>D5/F5*100</f>
        <v>147.42889221556888</v>
      </c>
      <c r="H5" s="5">
        <f>D5-F5</f>
        <v>126.73000000000002</v>
      </c>
    </row>
    <row r="6" spans="1:8" ht="31.5" customHeight="1">
      <c r="A6" s="2"/>
      <c r="B6" s="2" t="s">
        <v>71</v>
      </c>
      <c r="C6" s="99">
        <f>C7+C8+C9+C14+C15</f>
        <v>1163</v>
      </c>
      <c r="D6" s="100">
        <f>D7+D8+D9+D14+D15+D16</f>
        <v>236.92000000000002</v>
      </c>
      <c r="E6" s="4">
        <f t="shared" ref="E6:E33" si="0">D6/C6*100</f>
        <v>20.371453138435083</v>
      </c>
      <c r="F6" s="99">
        <f>F7+F8+F9+F14+F15+F16</f>
        <v>267.2</v>
      </c>
      <c r="G6" s="5">
        <f t="shared" ref="G6:G34" si="1">D6/F6*100</f>
        <v>88.667664670658695</v>
      </c>
      <c r="H6" s="5">
        <f t="shared" ref="H6:H34" si="2">D6-F6</f>
        <v>-30.279999999999973</v>
      </c>
    </row>
    <row r="7" spans="1:8" ht="33" customHeight="1">
      <c r="A7" s="16" t="s">
        <v>7</v>
      </c>
      <c r="B7" s="16" t="s">
        <v>8</v>
      </c>
      <c r="C7" s="98">
        <v>111</v>
      </c>
      <c r="D7" s="101">
        <v>31.43</v>
      </c>
      <c r="E7" s="4">
        <f t="shared" si="0"/>
        <v>28.315315315315313</v>
      </c>
      <c r="F7" s="91">
        <v>16.2</v>
      </c>
      <c r="G7" s="5">
        <f t="shared" si="1"/>
        <v>194.01234567901236</v>
      </c>
      <c r="H7" s="5">
        <f t="shared" si="2"/>
        <v>15.23</v>
      </c>
    </row>
    <row r="8" spans="1:8" ht="33" customHeight="1">
      <c r="A8" s="29" t="s">
        <v>86</v>
      </c>
      <c r="B8" s="28" t="s">
        <v>87</v>
      </c>
      <c r="C8" s="98">
        <v>633</v>
      </c>
      <c r="D8" s="102">
        <v>153.47</v>
      </c>
      <c r="E8" s="4">
        <f t="shared" si="0"/>
        <v>24.244865718799367</v>
      </c>
      <c r="F8" s="91">
        <v>177.8</v>
      </c>
      <c r="G8" s="5">
        <f t="shared" si="1"/>
        <v>86.316085489313835</v>
      </c>
      <c r="H8" s="5">
        <f t="shared" si="2"/>
        <v>-24.330000000000013</v>
      </c>
    </row>
    <row r="9" spans="1:8" ht="31.5" customHeight="1">
      <c r="A9" s="3" t="s">
        <v>9</v>
      </c>
      <c r="B9" s="3" t="s">
        <v>10</v>
      </c>
      <c r="C9" s="103">
        <f>C10+C10+C11+C12+C13</f>
        <v>22</v>
      </c>
      <c r="D9" s="103">
        <f>D10+D11+D12+D13</f>
        <v>0</v>
      </c>
      <c r="E9" s="4">
        <f t="shared" si="0"/>
        <v>0</v>
      </c>
      <c r="F9" s="103">
        <f>F10+F11+F12+F13</f>
        <v>21.5</v>
      </c>
      <c r="G9" s="5">
        <f t="shared" si="1"/>
        <v>0</v>
      </c>
      <c r="H9" s="5">
        <f t="shared" si="2"/>
        <v>-21.5</v>
      </c>
    </row>
    <row r="10" spans="1:8" ht="50.25" customHeight="1">
      <c r="A10" s="23" t="s">
        <v>74</v>
      </c>
      <c r="B10" s="23" t="s">
        <v>75</v>
      </c>
      <c r="C10" s="91">
        <v>0</v>
      </c>
      <c r="D10" s="91">
        <v>0</v>
      </c>
      <c r="E10" s="4" t="e">
        <f t="shared" si="0"/>
        <v>#DIV/0!</v>
      </c>
      <c r="F10" s="91">
        <v>0</v>
      </c>
      <c r="G10" s="5" t="e">
        <f t="shared" si="1"/>
        <v>#DIV/0!</v>
      </c>
      <c r="H10" s="5">
        <f t="shared" si="2"/>
        <v>0</v>
      </c>
    </row>
    <row r="11" spans="1:8" ht="62.25" customHeight="1">
      <c r="A11" s="16" t="s">
        <v>11</v>
      </c>
      <c r="B11" s="16" t="s">
        <v>12</v>
      </c>
      <c r="C11" s="91">
        <v>0</v>
      </c>
      <c r="D11" s="91">
        <v>0</v>
      </c>
      <c r="E11" s="4" t="e">
        <f t="shared" si="0"/>
        <v>#DIV/0!</v>
      </c>
      <c r="F11" s="91">
        <v>0</v>
      </c>
      <c r="G11" s="5" t="e">
        <f t="shared" si="1"/>
        <v>#DIV/0!</v>
      </c>
      <c r="H11" s="5">
        <f t="shared" si="2"/>
        <v>0</v>
      </c>
    </row>
    <row r="12" spans="1:8" ht="45" customHeight="1">
      <c r="A12" s="16" t="s">
        <v>13</v>
      </c>
      <c r="B12" s="16" t="s">
        <v>14</v>
      </c>
      <c r="C12" s="91">
        <v>22</v>
      </c>
      <c r="D12" s="91">
        <v>0</v>
      </c>
      <c r="E12" s="4">
        <f t="shared" si="0"/>
        <v>0</v>
      </c>
      <c r="F12" s="91">
        <v>21.5</v>
      </c>
      <c r="G12" s="5">
        <f t="shared" si="1"/>
        <v>0</v>
      </c>
      <c r="H12" s="5">
        <f t="shared" si="2"/>
        <v>-21.5</v>
      </c>
    </row>
    <row r="13" spans="1:8" ht="45" customHeight="1">
      <c r="A13" s="24" t="s">
        <v>72</v>
      </c>
      <c r="B13" s="24" t="s">
        <v>15</v>
      </c>
      <c r="C13" s="91">
        <v>0</v>
      </c>
      <c r="D13" s="91">
        <v>0</v>
      </c>
      <c r="E13" s="4" t="e">
        <f t="shared" si="0"/>
        <v>#DIV/0!</v>
      </c>
      <c r="F13" s="91">
        <v>0</v>
      </c>
      <c r="G13" s="5" t="e">
        <f t="shared" si="1"/>
        <v>#DIV/0!</v>
      </c>
      <c r="H13" s="5">
        <f t="shared" si="2"/>
        <v>0</v>
      </c>
    </row>
    <row r="14" spans="1:8" ht="45" customHeight="1">
      <c r="A14" s="29" t="s">
        <v>90</v>
      </c>
      <c r="B14" s="28" t="s">
        <v>88</v>
      </c>
      <c r="C14" s="91">
        <v>37</v>
      </c>
      <c r="D14" s="91">
        <v>3.69</v>
      </c>
      <c r="E14" s="4">
        <f t="shared" si="0"/>
        <v>9.9729729729729719</v>
      </c>
      <c r="F14" s="91">
        <v>0.2</v>
      </c>
      <c r="G14" s="5">
        <f t="shared" si="1"/>
        <v>1845</v>
      </c>
      <c r="H14" s="5">
        <f t="shared" si="2"/>
        <v>3.4899999999999998</v>
      </c>
    </row>
    <row r="15" spans="1:8" ht="45" customHeight="1">
      <c r="A15" s="29" t="s">
        <v>89</v>
      </c>
      <c r="B15" s="28" t="s">
        <v>91</v>
      </c>
      <c r="C15" s="91">
        <v>360</v>
      </c>
      <c r="D15" s="91">
        <v>48.33</v>
      </c>
      <c r="E15" s="4">
        <f t="shared" si="0"/>
        <v>13.425000000000001</v>
      </c>
      <c r="F15" s="91">
        <v>51.5</v>
      </c>
      <c r="G15" s="5">
        <f t="shared" si="1"/>
        <v>93.84466019417475</v>
      </c>
      <c r="H15" s="5">
        <f t="shared" si="2"/>
        <v>-3.1700000000000017</v>
      </c>
    </row>
    <row r="16" spans="1:8">
      <c r="A16" s="28" t="s">
        <v>16</v>
      </c>
      <c r="B16" s="16" t="s">
        <v>17</v>
      </c>
      <c r="C16" s="91">
        <v>0</v>
      </c>
      <c r="D16" s="91">
        <v>0</v>
      </c>
      <c r="E16" s="4" t="e">
        <f t="shared" si="0"/>
        <v>#DIV/0!</v>
      </c>
      <c r="F16" s="91">
        <v>0</v>
      </c>
      <c r="G16" s="5" t="e">
        <f t="shared" si="1"/>
        <v>#DIV/0!</v>
      </c>
      <c r="H16" s="5">
        <f t="shared" si="2"/>
        <v>0</v>
      </c>
    </row>
    <row r="17" spans="1:8">
      <c r="A17" s="18"/>
      <c r="B17" s="2" t="s">
        <v>70</v>
      </c>
      <c r="C17" s="99">
        <f>C18+C19+C20+C21+C22+C23+C24</f>
        <v>0</v>
      </c>
      <c r="D17" s="99">
        <f>D18+D19+D20+D21+D22+D23+D24</f>
        <v>157.01</v>
      </c>
      <c r="E17" s="4" t="e">
        <f t="shared" si="0"/>
        <v>#DIV/0!</v>
      </c>
      <c r="F17" s="99">
        <f>F18+F19+F20+F21+F23+F24</f>
        <v>0</v>
      </c>
      <c r="G17" s="5" t="e">
        <f t="shared" si="1"/>
        <v>#DIV/0!</v>
      </c>
      <c r="H17" s="5">
        <f t="shared" si="2"/>
        <v>157.01</v>
      </c>
    </row>
    <row r="18" spans="1:8" ht="63.75" customHeight="1">
      <c r="A18" s="16" t="s">
        <v>18</v>
      </c>
      <c r="B18" s="16" t="s">
        <v>19</v>
      </c>
      <c r="C18" s="91">
        <v>0</v>
      </c>
      <c r="D18" s="91">
        <v>156</v>
      </c>
      <c r="E18" s="4" t="e">
        <f t="shared" si="0"/>
        <v>#DIV/0!</v>
      </c>
      <c r="F18" s="91">
        <v>0</v>
      </c>
      <c r="G18" s="5" t="e">
        <f t="shared" si="1"/>
        <v>#DIV/0!</v>
      </c>
      <c r="H18" s="5">
        <f t="shared" si="2"/>
        <v>156</v>
      </c>
    </row>
    <row r="19" spans="1:8" ht="31.5" customHeight="1">
      <c r="A19" s="16" t="s">
        <v>20</v>
      </c>
      <c r="B19" s="16" t="s">
        <v>21</v>
      </c>
      <c r="C19" s="91">
        <v>0</v>
      </c>
      <c r="D19" s="91">
        <v>0</v>
      </c>
      <c r="E19" s="4" t="e">
        <f t="shared" si="0"/>
        <v>#DIV/0!</v>
      </c>
      <c r="F19" s="91">
        <v>0</v>
      </c>
      <c r="G19" s="5" t="e">
        <f t="shared" si="1"/>
        <v>#DIV/0!</v>
      </c>
      <c r="H19" s="5">
        <f t="shared" si="2"/>
        <v>0</v>
      </c>
    </row>
    <row r="20" spans="1:8" ht="39" customHeight="1">
      <c r="A20" s="16" t="s">
        <v>22</v>
      </c>
      <c r="B20" s="16" t="s">
        <v>23</v>
      </c>
      <c r="C20" s="91">
        <v>0</v>
      </c>
      <c r="D20" s="91">
        <v>0</v>
      </c>
      <c r="E20" s="4" t="e">
        <f t="shared" si="0"/>
        <v>#DIV/0!</v>
      </c>
      <c r="F20" s="91">
        <v>0</v>
      </c>
      <c r="G20" s="5" t="e">
        <f t="shared" si="1"/>
        <v>#DIV/0!</v>
      </c>
      <c r="H20" s="5">
        <f t="shared" si="2"/>
        <v>0</v>
      </c>
    </row>
    <row r="21" spans="1:8" ht="66" customHeight="1">
      <c r="A21" s="16" t="s">
        <v>24</v>
      </c>
      <c r="B21" s="16" t="s">
        <v>25</v>
      </c>
      <c r="C21" s="91">
        <v>0</v>
      </c>
      <c r="D21" s="91">
        <v>0</v>
      </c>
      <c r="E21" s="4" t="e">
        <f t="shared" si="0"/>
        <v>#DIV/0!</v>
      </c>
      <c r="F21" s="91">
        <v>0</v>
      </c>
      <c r="G21" s="5" t="e">
        <f t="shared" si="1"/>
        <v>#DIV/0!</v>
      </c>
      <c r="H21" s="5">
        <f t="shared" si="2"/>
        <v>0</v>
      </c>
    </row>
    <row r="22" spans="1:8" ht="35.25" customHeight="1">
      <c r="A22" s="16" t="s">
        <v>26</v>
      </c>
      <c r="B22" s="16" t="s">
        <v>27</v>
      </c>
      <c r="C22" s="91">
        <v>0</v>
      </c>
      <c r="D22" s="91">
        <v>0</v>
      </c>
      <c r="E22" s="4" t="e">
        <f t="shared" si="0"/>
        <v>#DIV/0!</v>
      </c>
      <c r="F22" s="91">
        <v>0</v>
      </c>
      <c r="G22" s="5" t="e">
        <f t="shared" si="1"/>
        <v>#DIV/0!</v>
      </c>
      <c r="H22" s="5">
        <f t="shared" si="2"/>
        <v>0</v>
      </c>
    </row>
    <row r="23" spans="1:8" ht="23.25" customHeight="1">
      <c r="A23" s="16" t="s">
        <v>28</v>
      </c>
      <c r="B23" s="16" t="s">
        <v>29</v>
      </c>
      <c r="C23" s="91">
        <v>0</v>
      </c>
      <c r="D23" s="91">
        <v>1.01</v>
      </c>
      <c r="E23" s="4" t="e">
        <f t="shared" si="0"/>
        <v>#DIV/0!</v>
      </c>
      <c r="F23" s="91">
        <v>0</v>
      </c>
      <c r="G23" s="5" t="e">
        <f t="shared" si="1"/>
        <v>#DIV/0!</v>
      </c>
      <c r="H23" s="5">
        <f t="shared" si="2"/>
        <v>1.01</v>
      </c>
    </row>
    <row r="24" spans="1:8" ht="49.5" customHeight="1">
      <c r="A24" s="16" t="s">
        <v>30</v>
      </c>
      <c r="B24" s="16" t="s">
        <v>31</v>
      </c>
      <c r="C24" s="91">
        <v>0</v>
      </c>
      <c r="D24" s="91">
        <v>0</v>
      </c>
      <c r="E24" s="4" t="e">
        <f t="shared" si="0"/>
        <v>#DIV/0!</v>
      </c>
      <c r="F24" s="91">
        <v>0</v>
      </c>
      <c r="G24" s="5" t="e">
        <f t="shared" si="1"/>
        <v>#DIV/0!</v>
      </c>
      <c r="H24" s="5">
        <f t="shared" si="2"/>
        <v>0</v>
      </c>
    </row>
    <row r="25" spans="1:8" ht="22.5" customHeight="1">
      <c r="A25" s="2" t="s">
        <v>32</v>
      </c>
      <c r="B25" s="2" t="s">
        <v>33</v>
      </c>
      <c r="C25" s="99">
        <f>C27+C28+C29+C30+C31+C32+C33</f>
        <v>1932.57</v>
      </c>
      <c r="D25" s="99">
        <f>D27+D28+D29+D30+D31+D32+D33</f>
        <v>294.37</v>
      </c>
      <c r="E25" s="4">
        <f>D25/C25*100</f>
        <v>15.232048515707064</v>
      </c>
      <c r="F25" s="99">
        <f>F27+F28+F29+F30+F31+F32+F33</f>
        <v>345.7</v>
      </c>
      <c r="G25" s="5">
        <f t="shared" si="1"/>
        <v>85.151865779577676</v>
      </c>
      <c r="H25" s="5">
        <f t="shared" si="2"/>
        <v>-51.329999999999984</v>
      </c>
    </row>
    <row r="26" spans="1:8" ht="66.75" customHeight="1">
      <c r="A26" s="16" t="s">
        <v>34</v>
      </c>
      <c r="B26" s="16" t="s">
        <v>35</v>
      </c>
      <c r="C26" s="91">
        <f>C27+C28+C29+C30+C31+C32+C33</f>
        <v>1932.57</v>
      </c>
      <c r="D26" s="91">
        <f>D27+D28+D29+D31+D32</f>
        <v>294.37</v>
      </c>
      <c r="E26" s="4">
        <f>D26/C26*100</f>
        <v>15.232048515707064</v>
      </c>
      <c r="F26" s="91">
        <v>1003</v>
      </c>
      <c r="G26" s="5">
        <f t="shared" si="1"/>
        <v>29.348953140578267</v>
      </c>
      <c r="H26" s="5">
        <f t="shared" si="2"/>
        <v>-708.63</v>
      </c>
    </row>
    <row r="27" spans="1:8" ht="51" customHeight="1">
      <c r="A27" s="25" t="s">
        <v>77</v>
      </c>
      <c r="B27" s="16" t="s">
        <v>36</v>
      </c>
      <c r="C27" s="91">
        <v>1342.45</v>
      </c>
      <c r="D27" s="91">
        <v>273.16000000000003</v>
      </c>
      <c r="E27" s="4">
        <f t="shared" si="0"/>
        <v>20.347871429103506</v>
      </c>
      <c r="F27" s="91">
        <v>134</v>
      </c>
      <c r="G27" s="5">
        <f t="shared" si="1"/>
        <v>203.85074626865674</v>
      </c>
      <c r="H27" s="5">
        <f t="shared" si="2"/>
        <v>139.16000000000003</v>
      </c>
    </row>
    <row r="28" spans="1:8" ht="63" customHeight="1">
      <c r="A28" s="25" t="s">
        <v>76</v>
      </c>
      <c r="B28" s="16" t="s">
        <v>37</v>
      </c>
      <c r="C28" s="91">
        <v>349.28</v>
      </c>
      <c r="D28" s="91">
        <v>0</v>
      </c>
      <c r="E28" s="4">
        <f t="shared" si="0"/>
        <v>0</v>
      </c>
      <c r="F28" s="91">
        <v>191.2</v>
      </c>
      <c r="G28" s="5">
        <f t="shared" si="1"/>
        <v>0</v>
      </c>
      <c r="H28" s="5">
        <f t="shared" si="2"/>
        <v>-191.2</v>
      </c>
    </row>
    <row r="29" spans="1:8" ht="65.25" customHeight="1">
      <c r="A29" s="25" t="s">
        <v>78</v>
      </c>
      <c r="B29" s="16" t="s">
        <v>38</v>
      </c>
      <c r="C29" s="91">
        <v>84.84</v>
      </c>
      <c r="D29" s="91">
        <v>21.21</v>
      </c>
      <c r="E29" s="4">
        <f t="shared" si="0"/>
        <v>25</v>
      </c>
      <c r="F29" s="91">
        <v>20.5</v>
      </c>
      <c r="G29" s="5">
        <f t="shared" si="1"/>
        <v>103.46341463414635</v>
      </c>
      <c r="H29" s="5">
        <f t="shared" si="2"/>
        <v>0.71000000000000085</v>
      </c>
    </row>
    <row r="30" spans="1:8" ht="34.5" customHeight="1">
      <c r="A30" s="25" t="s">
        <v>79</v>
      </c>
      <c r="B30" s="16" t="s">
        <v>39</v>
      </c>
      <c r="C30" s="91">
        <v>0</v>
      </c>
      <c r="D30" s="91">
        <v>0</v>
      </c>
      <c r="E30" s="4" t="e">
        <f t="shared" si="0"/>
        <v>#DIV/0!</v>
      </c>
      <c r="F30" s="91">
        <v>0</v>
      </c>
      <c r="G30" s="5" t="e">
        <f t="shared" si="1"/>
        <v>#DIV/0!</v>
      </c>
      <c r="H30" s="5">
        <f t="shared" si="2"/>
        <v>0</v>
      </c>
    </row>
    <row r="31" spans="1:8" ht="33.75" customHeight="1">
      <c r="A31" s="25" t="s">
        <v>80</v>
      </c>
      <c r="B31" s="16" t="s">
        <v>40</v>
      </c>
      <c r="C31" s="91">
        <v>156</v>
      </c>
      <c r="D31" s="91"/>
      <c r="E31" s="4">
        <f t="shared" si="0"/>
        <v>0</v>
      </c>
      <c r="F31" s="91">
        <v>0</v>
      </c>
      <c r="G31" s="5" t="e">
        <f t="shared" si="1"/>
        <v>#DIV/0!</v>
      </c>
      <c r="H31" s="5">
        <f t="shared" si="2"/>
        <v>0</v>
      </c>
    </row>
    <row r="32" spans="1:8" ht="165">
      <c r="A32" s="16" t="s">
        <v>41</v>
      </c>
      <c r="B32" s="16" t="s">
        <v>42</v>
      </c>
      <c r="C32" s="91">
        <v>0</v>
      </c>
      <c r="D32" s="91">
        <v>0</v>
      </c>
      <c r="E32" s="4" t="e">
        <f t="shared" si="0"/>
        <v>#DIV/0!</v>
      </c>
      <c r="F32" s="91">
        <v>0</v>
      </c>
      <c r="G32" s="5" t="e">
        <f t="shared" si="1"/>
        <v>#DIV/0!</v>
      </c>
      <c r="H32" s="5">
        <f t="shared" si="2"/>
        <v>0</v>
      </c>
    </row>
    <row r="33" spans="1:8" ht="78.75" customHeight="1">
      <c r="A33" s="16" t="s">
        <v>43</v>
      </c>
      <c r="B33" s="16" t="s">
        <v>44</v>
      </c>
      <c r="C33" s="91">
        <v>0</v>
      </c>
      <c r="D33" s="91">
        <v>0</v>
      </c>
      <c r="E33" s="4" t="e">
        <f t="shared" si="0"/>
        <v>#DIV/0!</v>
      </c>
      <c r="F33" s="91">
        <v>0</v>
      </c>
      <c r="G33" s="5" t="e">
        <f t="shared" si="1"/>
        <v>#DIV/0!</v>
      </c>
      <c r="H33" s="5">
        <f t="shared" si="2"/>
        <v>0</v>
      </c>
    </row>
    <row r="34" spans="1:8" ht="20.25" customHeight="1">
      <c r="A34" s="16"/>
      <c r="B34" s="2" t="s">
        <v>45</v>
      </c>
      <c r="C34" s="99">
        <f>C5+C25</f>
        <v>3095.5699999999997</v>
      </c>
      <c r="D34" s="99">
        <f>D5+D25</f>
        <v>688.3</v>
      </c>
      <c r="E34" s="4">
        <f>D34/C34*100</f>
        <v>22.235000339194396</v>
      </c>
      <c r="F34" s="99">
        <f>F5+F25</f>
        <v>612.9</v>
      </c>
      <c r="G34" s="5">
        <f t="shared" si="1"/>
        <v>112.30217001142111</v>
      </c>
      <c r="H34" s="5">
        <f t="shared" si="2"/>
        <v>75.399999999999977</v>
      </c>
    </row>
    <row r="35" spans="1:8" ht="15.75">
      <c r="A35" s="1"/>
    </row>
    <row r="36" spans="1:8" ht="15.75">
      <c r="A36" s="1"/>
    </row>
    <row r="37" spans="1:8" ht="15.75">
      <c r="A37" s="1"/>
    </row>
    <row r="38" spans="1:8" ht="15.75">
      <c r="A38" s="1"/>
    </row>
    <row r="39" spans="1:8" ht="15.75">
      <c r="A39" s="1"/>
    </row>
    <row r="40" spans="1:8" ht="15.75">
      <c r="A40" s="1"/>
    </row>
    <row r="41" spans="1:8" ht="15.75">
      <c r="A41" s="1"/>
    </row>
    <row r="42" spans="1:8" ht="15.75">
      <c r="A42" s="1"/>
    </row>
    <row r="43" spans="1:8" ht="15.7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opLeftCell="B5" workbookViewId="0">
      <selection activeCell="F8" sqref="F8:F18"/>
    </sheetView>
  </sheetViews>
  <sheetFormatPr defaultRowHeight="1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>
      <c r="A1" s="35" t="s">
        <v>47</v>
      </c>
      <c r="B1" s="35"/>
      <c r="C1" s="35"/>
      <c r="D1" s="35"/>
      <c r="E1" s="35"/>
      <c r="F1" s="35"/>
      <c r="G1" s="35"/>
      <c r="H1" s="35"/>
    </row>
    <row r="2" spans="1:8" ht="15.75">
      <c r="A2" s="39" t="s">
        <v>114</v>
      </c>
      <c r="B2" s="39"/>
      <c r="C2" s="39"/>
      <c r="D2" s="39"/>
      <c r="E2" s="39"/>
      <c r="F2" s="39"/>
      <c r="G2" s="39"/>
      <c r="H2" s="39"/>
    </row>
    <row r="3" spans="1:8" ht="15.75">
      <c r="A3" s="1"/>
    </row>
    <row r="4" spans="1:8" ht="45" customHeight="1">
      <c r="A4" s="41" t="s">
        <v>48</v>
      </c>
      <c r="B4" s="41" t="s">
        <v>2</v>
      </c>
      <c r="C4" s="41" t="s">
        <v>108</v>
      </c>
      <c r="D4" s="41"/>
      <c r="E4" s="41"/>
      <c r="F4" s="40" t="s">
        <v>115</v>
      </c>
      <c r="G4" s="40" t="s">
        <v>116</v>
      </c>
      <c r="H4" s="40" t="s">
        <v>117</v>
      </c>
    </row>
    <row r="5" spans="1:8">
      <c r="A5" s="41"/>
      <c r="B5" s="41"/>
      <c r="C5" s="41"/>
      <c r="D5" s="41"/>
      <c r="E5" s="41"/>
      <c r="F5" s="40"/>
      <c r="G5" s="40"/>
      <c r="H5" s="40"/>
    </row>
    <row r="6" spans="1:8" ht="30" customHeight="1">
      <c r="A6" s="41"/>
      <c r="B6" s="41"/>
      <c r="C6" s="41" t="s">
        <v>3</v>
      </c>
      <c r="D6" s="40" t="s">
        <v>4</v>
      </c>
      <c r="E6" s="40" t="s">
        <v>46</v>
      </c>
      <c r="F6" s="40"/>
      <c r="G6" s="40"/>
      <c r="H6" s="40"/>
    </row>
    <row r="7" spans="1:8">
      <c r="A7" s="41"/>
      <c r="B7" s="41"/>
      <c r="C7" s="41"/>
      <c r="D7" s="40"/>
      <c r="E7" s="40"/>
      <c r="F7" s="40"/>
      <c r="G7" s="40"/>
      <c r="H7" s="40"/>
    </row>
    <row r="8" spans="1:8" ht="28.5" customHeight="1">
      <c r="A8" s="16">
        <v>100</v>
      </c>
      <c r="B8" s="16" t="s">
        <v>49</v>
      </c>
      <c r="C8" s="98">
        <v>1516.88</v>
      </c>
      <c r="D8" s="91">
        <v>335.1</v>
      </c>
      <c r="E8" s="4">
        <f>D8/C8*100</f>
        <v>22.091398133009861</v>
      </c>
      <c r="F8" s="91">
        <v>380</v>
      </c>
      <c r="G8" s="4">
        <f>D8/F8*100</f>
        <v>88.184210526315795</v>
      </c>
      <c r="H8" s="4">
        <f>D8-F8</f>
        <v>-44.899999999999977</v>
      </c>
    </row>
    <row r="9" spans="1:8" ht="28.5" customHeight="1">
      <c r="A9" s="30">
        <v>200</v>
      </c>
      <c r="B9" s="30" t="s">
        <v>92</v>
      </c>
      <c r="C9" s="98">
        <v>84.84</v>
      </c>
      <c r="D9" s="91">
        <v>6.5</v>
      </c>
      <c r="E9" s="4">
        <f t="shared" ref="E9:E17" si="0">D9/C9*100</f>
        <v>7.6614804337576619</v>
      </c>
      <c r="F9" s="91">
        <v>12.9</v>
      </c>
      <c r="G9" s="4">
        <f t="shared" ref="G9:G18" si="1">D9/F9*100</f>
        <v>50.387596899224803</v>
      </c>
      <c r="H9" s="4">
        <f t="shared" ref="H9:H17" si="2">D9-F9</f>
        <v>-6.4</v>
      </c>
    </row>
    <row r="10" spans="1:8" ht="30" customHeight="1">
      <c r="A10" s="16">
        <v>300</v>
      </c>
      <c r="B10" s="12" t="s">
        <v>50</v>
      </c>
      <c r="C10" s="98">
        <v>57.3</v>
      </c>
      <c r="D10" s="91">
        <v>5.2</v>
      </c>
      <c r="E10" s="4">
        <f t="shared" si="0"/>
        <v>9.0750436300174524</v>
      </c>
      <c r="F10" s="91">
        <v>5.2</v>
      </c>
      <c r="G10" s="4">
        <f t="shared" si="1"/>
        <v>100</v>
      </c>
      <c r="H10" s="4">
        <f t="shared" si="2"/>
        <v>0</v>
      </c>
    </row>
    <row r="11" spans="1:8" ht="20.25" customHeight="1">
      <c r="A11" s="16">
        <v>400</v>
      </c>
      <c r="B11" s="16" t="s">
        <v>51</v>
      </c>
      <c r="C11" s="98">
        <v>1204.68</v>
      </c>
      <c r="D11" s="91">
        <v>142.69999999999999</v>
      </c>
      <c r="E11" s="4">
        <f t="shared" si="0"/>
        <v>11.84546933625527</v>
      </c>
      <c r="F11" s="91">
        <v>127</v>
      </c>
      <c r="G11" s="4">
        <f t="shared" si="1"/>
        <v>112.36220472440944</v>
      </c>
      <c r="H11" s="4">
        <f t="shared" si="2"/>
        <v>15.699999999999989</v>
      </c>
    </row>
    <row r="12" spans="1:8" ht="18.75" customHeight="1">
      <c r="A12" s="16">
        <v>500</v>
      </c>
      <c r="B12" s="16" t="s">
        <v>52</v>
      </c>
      <c r="C12" s="98">
        <v>1036.9100000000001</v>
      </c>
      <c r="D12" s="91">
        <v>10</v>
      </c>
      <c r="E12" s="4">
        <f t="shared" si="0"/>
        <v>0.96440385375779947</v>
      </c>
      <c r="F12" s="91">
        <v>0</v>
      </c>
      <c r="G12" s="4" t="e">
        <f t="shared" si="1"/>
        <v>#DIV/0!</v>
      </c>
      <c r="H12" s="4">
        <f t="shared" si="2"/>
        <v>10</v>
      </c>
    </row>
    <row r="13" spans="1:8" ht="18.75" customHeight="1">
      <c r="A13" s="31">
        <v>600</v>
      </c>
      <c r="B13" s="31" t="s">
        <v>93</v>
      </c>
      <c r="C13" s="98">
        <v>0</v>
      </c>
      <c r="D13" s="91">
        <v>0</v>
      </c>
      <c r="E13" s="4" t="e">
        <f t="shared" si="0"/>
        <v>#DIV/0!</v>
      </c>
      <c r="F13" s="91">
        <v>5</v>
      </c>
      <c r="G13" s="4">
        <f t="shared" si="1"/>
        <v>0</v>
      </c>
      <c r="H13" s="4">
        <f t="shared" si="2"/>
        <v>-5</v>
      </c>
    </row>
    <row r="14" spans="1:8" ht="18.75" customHeight="1">
      <c r="A14" s="16">
        <v>700</v>
      </c>
      <c r="B14" s="16" t="s">
        <v>53</v>
      </c>
      <c r="C14" s="98">
        <v>0</v>
      </c>
      <c r="D14" s="91">
        <v>0</v>
      </c>
      <c r="E14" s="4" t="e">
        <f t="shared" si="0"/>
        <v>#DIV/0!</v>
      </c>
      <c r="F14" s="91">
        <v>5</v>
      </c>
      <c r="G14" s="4">
        <f t="shared" si="1"/>
        <v>0</v>
      </c>
      <c r="H14" s="4">
        <f t="shared" si="2"/>
        <v>-5</v>
      </c>
    </row>
    <row r="15" spans="1:8" ht="22.5" customHeight="1">
      <c r="A15" s="16">
        <v>800</v>
      </c>
      <c r="B15" s="16" t="s">
        <v>54</v>
      </c>
      <c r="C15" s="98">
        <v>108.9</v>
      </c>
      <c r="D15" s="91">
        <v>37.700000000000003</v>
      </c>
      <c r="E15" s="4">
        <f t="shared" si="0"/>
        <v>34.618916437098257</v>
      </c>
      <c r="F15" s="91">
        <v>43.4</v>
      </c>
      <c r="G15" s="4">
        <f t="shared" si="1"/>
        <v>86.866359447004612</v>
      </c>
      <c r="H15" s="4">
        <f t="shared" si="2"/>
        <v>-5.6999999999999957</v>
      </c>
    </row>
    <row r="16" spans="1:8" ht="15.75" customHeight="1">
      <c r="A16" s="16">
        <v>1000</v>
      </c>
      <c r="B16" s="16" t="s">
        <v>55</v>
      </c>
      <c r="C16" s="91">
        <v>43.3</v>
      </c>
      <c r="D16" s="91">
        <v>7.2</v>
      </c>
      <c r="E16" s="4">
        <f t="shared" si="0"/>
        <v>16.628175519630485</v>
      </c>
      <c r="F16" s="91">
        <v>7.2</v>
      </c>
      <c r="G16" s="4">
        <f t="shared" si="1"/>
        <v>100</v>
      </c>
      <c r="H16" s="4">
        <f t="shared" si="2"/>
        <v>0</v>
      </c>
    </row>
    <row r="17" spans="1:8" ht="25.5" customHeight="1">
      <c r="A17" s="16">
        <v>1100</v>
      </c>
      <c r="B17" s="16" t="s">
        <v>56</v>
      </c>
      <c r="C17" s="98">
        <v>0</v>
      </c>
      <c r="D17" s="91">
        <v>0</v>
      </c>
      <c r="E17" s="4" t="e">
        <f t="shared" si="0"/>
        <v>#DIV/0!</v>
      </c>
      <c r="F17" s="91">
        <v>0</v>
      </c>
      <c r="G17" s="4" t="e">
        <f t="shared" si="1"/>
        <v>#DIV/0!</v>
      </c>
      <c r="H17" s="4">
        <f t="shared" si="2"/>
        <v>0</v>
      </c>
    </row>
    <row r="18" spans="1:8">
      <c r="A18" s="2"/>
      <c r="B18" s="2" t="s">
        <v>57</v>
      </c>
      <c r="C18" s="2">
        <f>SUM(C8:C17)</f>
        <v>4052.81</v>
      </c>
      <c r="D18" s="99">
        <f>SUM(D8:D17)</f>
        <v>544.40000000000009</v>
      </c>
      <c r="E18" s="4">
        <f t="shared" ref="E18" si="3">D18/C18*100</f>
        <v>13.432655367510446</v>
      </c>
      <c r="F18" s="99">
        <f>SUM(F8:F17)</f>
        <v>585.69999999999993</v>
      </c>
      <c r="G18" s="4">
        <f t="shared" si="1"/>
        <v>92.948608502646437</v>
      </c>
      <c r="H18" s="4">
        <f t="shared" ref="H18" si="4">D18-F18</f>
        <v>-41.299999999999841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C4" sqref="C4:E5"/>
    </sheetView>
  </sheetViews>
  <sheetFormatPr defaultRowHeight="1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>
      <c r="A1" s="35" t="s">
        <v>58</v>
      </c>
      <c r="B1" s="35"/>
      <c r="C1" s="35"/>
      <c r="D1" s="35"/>
      <c r="E1" s="35"/>
      <c r="F1" s="35"/>
      <c r="G1" s="35"/>
      <c r="H1" s="35"/>
    </row>
    <row r="2" spans="1:8" ht="15.75">
      <c r="A2" s="39" t="s">
        <v>120</v>
      </c>
      <c r="B2" s="39"/>
      <c r="C2" s="39"/>
      <c r="D2" s="39"/>
      <c r="E2" s="39"/>
      <c r="F2" s="39"/>
      <c r="G2" s="39"/>
      <c r="H2" s="39"/>
    </row>
    <row r="3" spans="1:8" ht="15.75" customHeight="1">
      <c r="A3" s="1"/>
    </row>
    <row r="4" spans="1:8" ht="97.5" customHeight="1">
      <c r="A4" s="42" t="s">
        <v>66</v>
      </c>
      <c r="B4" s="42" t="s">
        <v>59</v>
      </c>
      <c r="C4" s="48" t="s">
        <v>73</v>
      </c>
      <c r="D4" s="49"/>
      <c r="E4" s="50"/>
      <c r="F4" s="44" t="s">
        <v>81</v>
      </c>
      <c r="G4" s="44" t="s">
        <v>82</v>
      </c>
      <c r="H4" s="44" t="s">
        <v>83</v>
      </c>
    </row>
    <row r="5" spans="1:8" ht="16.5" hidden="1" customHeight="1" thickBot="1">
      <c r="A5" s="47"/>
      <c r="B5" s="47"/>
      <c r="C5" s="51"/>
      <c r="D5" s="52"/>
      <c r="E5" s="53"/>
      <c r="F5" s="45"/>
      <c r="G5" s="45"/>
      <c r="H5" s="45"/>
    </row>
    <row r="6" spans="1:8" ht="15.75" customHeight="1">
      <c r="A6" s="47"/>
      <c r="B6" s="47"/>
      <c r="C6" s="42" t="s">
        <v>3</v>
      </c>
      <c r="D6" s="42" t="s">
        <v>84</v>
      </c>
      <c r="E6" s="44" t="s">
        <v>46</v>
      </c>
      <c r="F6" s="45"/>
      <c r="G6" s="45"/>
      <c r="H6" s="45"/>
    </row>
    <row r="7" spans="1:8" ht="35.25" customHeight="1">
      <c r="A7" s="43"/>
      <c r="B7" s="43"/>
      <c r="C7" s="43"/>
      <c r="D7" s="43"/>
      <c r="E7" s="46"/>
      <c r="F7" s="46"/>
      <c r="G7" s="46"/>
      <c r="H7" s="46"/>
    </row>
    <row r="8" spans="1:8" ht="15.75">
      <c r="A8" s="26">
        <v>746</v>
      </c>
      <c r="B8" s="27" t="s">
        <v>85</v>
      </c>
      <c r="C8" s="19"/>
      <c r="D8" s="19"/>
      <c r="E8" s="10"/>
      <c r="F8" s="19"/>
      <c r="G8" s="10"/>
      <c r="H8" s="20"/>
    </row>
    <row r="9" spans="1:8" ht="15.75">
      <c r="A9" s="11"/>
      <c r="B9" s="11" t="s">
        <v>57</v>
      </c>
      <c r="C9" s="21">
        <f>SUM(C8:C8)</f>
        <v>0</v>
      </c>
      <c r="D9" s="21">
        <f>SUM(D8:D8)</f>
        <v>0</v>
      </c>
      <c r="E9" s="14" t="e">
        <f t="shared" ref="E9" si="0">D9/C9*100</f>
        <v>#DIV/0!</v>
      </c>
      <c r="F9" s="21">
        <f>SUM(F8:F8)</f>
        <v>0</v>
      </c>
      <c r="G9" s="14" t="e">
        <f t="shared" ref="G9" si="1">D9/F9*100</f>
        <v>#DIV/0!</v>
      </c>
      <c r="H9" s="22">
        <f t="shared" ref="H9" si="2">D9-F9</f>
        <v>0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opLeftCell="A5" workbookViewId="0">
      <selection activeCell="F12" sqref="F12"/>
    </sheetView>
  </sheetViews>
  <sheetFormatPr defaultRowHeight="1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>
      <c r="A1" s="57" t="s">
        <v>60</v>
      </c>
      <c r="B1" s="57"/>
      <c r="C1" s="57"/>
      <c r="D1" s="57"/>
      <c r="E1" s="57"/>
      <c r="F1" s="57"/>
      <c r="G1" s="57"/>
      <c r="H1" s="57"/>
      <c r="I1" s="57"/>
    </row>
    <row r="2" spans="1:9">
      <c r="A2" s="58" t="s">
        <v>118</v>
      </c>
      <c r="B2" s="58"/>
      <c r="C2" s="58"/>
      <c r="D2" s="58"/>
      <c r="E2" s="58"/>
      <c r="F2" s="58"/>
      <c r="G2" s="58"/>
      <c r="H2" s="58"/>
      <c r="I2" s="58"/>
    </row>
    <row r="3" spans="1:9">
      <c r="A3" s="58"/>
      <c r="B3" s="58"/>
      <c r="C3" s="58"/>
      <c r="D3" s="58"/>
      <c r="E3" s="58"/>
      <c r="F3" s="58"/>
      <c r="G3" s="58"/>
      <c r="H3" s="58"/>
      <c r="I3" s="58"/>
    </row>
    <row r="4" spans="1:9">
      <c r="A4" s="6"/>
    </row>
    <row r="5" spans="1:9">
      <c r="A5" s="7" t="s">
        <v>68</v>
      </c>
      <c r="I5" t="s">
        <v>69</v>
      </c>
    </row>
    <row r="6" spans="1:9">
      <c r="A6" s="62" t="s">
        <v>61</v>
      </c>
      <c r="B6" s="65" t="s">
        <v>62</v>
      </c>
      <c r="C6" s="66"/>
      <c r="D6" s="67"/>
      <c r="E6" s="62" t="s">
        <v>63</v>
      </c>
      <c r="F6" s="74" t="s">
        <v>108</v>
      </c>
      <c r="G6" s="75"/>
      <c r="H6" s="59" t="s">
        <v>119</v>
      </c>
      <c r="I6" s="80" t="s">
        <v>46</v>
      </c>
    </row>
    <row r="7" spans="1:9">
      <c r="A7" s="63"/>
      <c r="B7" s="68"/>
      <c r="C7" s="69"/>
      <c r="D7" s="70"/>
      <c r="E7" s="63"/>
      <c r="F7" s="76"/>
      <c r="G7" s="77"/>
      <c r="H7" s="60"/>
      <c r="I7" s="80"/>
    </row>
    <row r="8" spans="1:9">
      <c r="A8" s="63"/>
      <c r="B8" s="68"/>
      <c r="C8" s="69"/>
      <c r="D8" s="70"/>
      <c r="E8" s="63"/>
      <c r="F8" s="78"/>
      <c r="G8" s="79"/>
      <c r="H8" s="60"/>
      <c r="I8" s="80"/>
    </row>
    <row r="9" spans="1:9">
      <c r="A9" s="63"/>
      <c r="B9" s="68"/>
      <c r="C9" s="69"/>
      <c r="D9" s="70"/>
      <c r="E9" s="63"/>
      <c r="F9" s="62" t="s">
        <v>64</v>
      </c>
      <c r="G9" s="59" t="s">
        <v>67</v>
      </c>
      <c r="H9" s="60"/>
      <c r="I9" s="80"/>
    </row>
    <row r="10" spans="1:9">
      <c r="A10" s="63"/>
      <c r="B10" s="68"/>
      <c r="C10" s="69"/>
      <c r="D10" s="70"/>
      <c r="E10" s="63"/>
      <c r="F10" s="63"/>
      <c r="G10" s="60"/>
      <c r="H10" s="60"/>
      <c r="I10" s="80"/>
    </row>
    <row r="11" spans="1:9" ht="34.5" customHeight="1">
      <c r="A11" s="64"/>
      <c r="B11" s="71"/>
      <c r="C11" s="72"/>
      <c r="D11" s="73"/>
      <c r="E11" s="64"/>
      <c r="F11" s="64"/>
      <c r="G11" s="61"/>
      <c r="H11" s="61"/>
      <c r="I11" s="80"/>
    </row>
    <row r="12" spans="1:9" ht="90">
      <c r="A12" s="81">
        <v>1</v>
      </c>
      <c r="B12" s="82" t="s">
        <v>95</v>
      </c>
      <c r="C12" s="83"/>
      <c r="D12" s="84"/>
      <c r="E12" s="85" t="s">
        <v>94</v>
      </c>
      <c r="F12" s="86">
        <v>1591.7</v>
      </c>
      <c r="G12" s="86">
        <v>84.8</v>
      </c>
      <c r="H12" s="32">
        <v>341.5</v>
      </c>
      <c r="I12" s="33">
        <f>H12/F12%</f>
        <v>21.455048061820694</v>
      </c>
    </row>
    <row r="13" spans="1:9" ht="108" customHeight="1">
      <c r="A13" s="81">
        <v>2</v>
      </c>
      <c r="B13" s="82" t="s">
        <v>97</v>
      </c>
      <c r="C13" s="83"/>
      <c r="D13" s="84"/>
      <c r="E13" s="85" t="s">
        <v>96</v>
      </c>
      <c r="F13" s="87">
        <v>28.6</v>
      </c>
      <c r="G13" s="88">
        <v>0</v>
      </c>
      <c r="H13" s="32">
        <v>10</v>
      </c>
      <c r="I13" s="33">
        <f>H13/F13%</f>
        <v>34.96503496503496</v>
      </c>
    </row>
    <row r="14" spans="1:9" ht="90">
      <c r="A14" s="81">
        <v>3</v>
      </c>
      <c r="B14" s="82" t="s">
        <v>99</v>
      </c>
      <c r="C14" s="83"/>
      <c r="D14" s="84"/>
      <c r="E14" s="85" t="s">
        <v>98</v>
      </c>
      <c r="F14" s="89">
        <v>152.19999999999999</v>
      </c>
      <c r="G14" s="90">
        <v>0</v>
      </c>
      <c r="H14" s="32">
        <v>44.9</v>
      </c>
      <c r="I14" s="33">
        <f>H14/F14%</f>
        <v>29.500657030223394</v>
      </c>
    </row>
    <row r="15" spans="1:9" ht="120">
      <c r="A15" s="81">
        <v>4</v>
      </c>
      <c r="B15" s="82" t="s">
        <v>101</v>
      </c>
      <c r="C15" s="83"/>
      <c r="D15" s="84"/>
      <c r="E15" s="91" t="s">
        <v>100</v>
      </c>
      <c r="F15" s="89">
        <v>1204.7</v>
      </c>
      <c r="G15" s="92"/>
      <c r="H15" s="32">
        <v>142.75200000000001</v>
      </c>
      <c r="I15" s="33">
        <f>H15/F15%</f>
        <v>11.849589109321823</v>
      </c>
    </row>
    <row r="16" spans="1:9" ht="75">
      <c r="A16" s="81">
        <v>5</v>
      </c>
      <c r="B16" s="82" t="s">
        <v>103</v>
      </c>
      <c r="C16" s="83"/>
      <c r="D16" s="84"/>
      <c r="E16" s="93" t="s">
        <v>102</v>
      </c>
      <c r="F16" s="89">
        <v>1008.3</v>
      </c>
      <c r="G16" s="90">
        <v>349.3</v>
      </c>
      <c r="H16" s="32">
        <v>0</v>
      </c>
      <c r="I16" s="33">
        <v>0</v>
      </c>
    </row>
    <row r="17" spans="1:9" ht="90">
      <c r="A17" s="81"/>
      <c r="B17" s="82" t="s">
        <v>105</v>
      </c>
      <c r="C17" s="83"/>
      <c r="D17" s="84"/>
      <c r="E17" s="94" t="s">
        <v>104</v>
      </c>
      <c r="F17" s="89">
        <v>52.3</v>
      </c>
      <c r="G17" s="90">
        <v>0</v>
      </c>
      <c r="H17" s="32">
        <v>5.2</v>
      </c>
      <c r="I17" s="33">
        <f>H17/F17%</f>
        <v>9.9426386233269604</v>
      </c>
    </row>
    <row r="18" spans="1:9" ht="30">
      <c r="A18" s="81"/>
      <c r="B18" s="82" t="s">
        <v>106</v>
      </c>
      <c r="C18" s="83"/>
      <c r="D18" s="84"/>
      <c r="E18" s="95" t="s">
        <v>107</v>
      </c>
      <c r="F18" s="96">
        <v>15</v>
      </c>
      <c r="G18" s="92">
        <v>0</v>
      </c>
      <c r="H18" s="32">
        <v>0</v>
      </c>
      <c r="I18" s="33">
        <f>H18/F18%</f>
        <v>0</v>
      </c>
    </row>
    <row r="19" spans="1:9">
      <c r="A19" s="81"/>
      <c r="B19" s="82"/>
      <c r="C19" s="83"/>
      <c r="D19" s="84"/>
      <c r="E19" s="97"/>
      <c r="F19" s="96"/>
      <c r="G19" s="92"/>
      <c r="H19" s="32"/>
      <c r="I19" s="33"/>
    </row>
    <row r="20" spans="1:9">
      <c r="A20" s="13"/>
      <c r="B20" s="54"/>
      <c r="C20" s="55"/>
      <c r="D20" s="56"/>
      <c r="E20" s="8" t="s">
        <v>65</v>
      </c>
      <c r="F20" s="17">
        <f>SUM(F12:F19)</f>
        <v>4052.8</v>
      </c>
      <c r="G20" s="17">
        <f>SUM(G12:G19)</f>
        <v>434.1</v>
      </c>
      <c r="H20" s="17">
        <f>SUM(H12:H19)</f>
        <v>544.35200000000009</v>
      </c>
      <c r="I20" s="9">
        <f t="shared" ref="I20" si="0">H20/F20*100</f>
        <v>13.431504145282275</v>
      </c>
    </row>
  </sheetData>
  <mergeCells count="19"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  <mergeCell ref="B14:D14"/>
    <mergeCell ref="B15:D15"/>
    <mergeCell ref="B18:D18"/>
    <mergeCell ref="B19:D19"/>
    <mergeCell ref="B20:D20"/>
    <mergeCell ref="B17:D17"/>
    <mergeCell ref="B16:D16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2019-07-16T10:38:19Z</cp:lastPrinted>
  <dcterms:created xsi:type="dcterms:W3CDTF">2017-05-15T07:31:10Z</dcterms:created>
  <dcterms:modified xsi:type="dcterms:W3CDTF">2020-04-13T06:17:48Z</dcterms:modified>
</cp:coreProperties>
</file>